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anders_naess_soyseth_tingvoll_kommune_no/Documents/Prosjekt/54350 - Tingvoll blålys/Fase 1.2 - Forprosjekt runde 2/"/>
    </mc:Choice>
  </mc:AlternateContent>
  <xr:revisionPtr revIDLastSave="11" documentId="14_{DD96E35C-E8E5-40F4-B807-23F76DE4C62B}" xr6:coauthVersionLast="47" xr6:coauthVersionMax="47" xr10:uidLastSave="{9E06688D-DD4A-4DFF-9B2B-0FFCD1DE4EA4}"/>
  <bookViews>
    <workbookView xWindow="15240" yWindow="525" windowWidth="23040" windowHeight="13440" xr2:uid="{00000000-000D-0000-FFFF-FFFF00000000}"/>
  </bookViews>
  <sheets>
    <sheet name="Etter medgått t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6" i="1" l="1"/>
  <c r="C87" i="1"/>
  <c r="D84" i="1"/>
  <c r="D83" i="1"/>
  <c r="D82" i="1"/>
  <c r="D79" i="1"/>
  <c r="D78" i="1"/>
  <c r="D77" i="1"/>
  <c r="D74" i="1"/>
  <c r="D73" i="1"/>
  <c r="D72" i="1"/>
  <c r="D69" i="1"/>
  <c r="D68" i="1"/>
  <c r="D67" i="1"/>
  <c r="D64" i="1"/>
  <c r="D63" i="1"/>
  <c r="D62" i="1"/>
  <c r="D59" i="1"/>
  <c r="D58" i="1"/>
  <c r="D57" i="1"/>
  <c r="D54" i="1"/>
  <c r="D53" i="1"/>
  <c r="D52" i="1"/>
  <c r="D49" i="1"/>
  <c r="D48" i="1"/>
  <c r="D47" i="1"/>
  <c r="D44" i="1"/>
  <c r="D43" i="1"/>
  <c r="D42" i="1"/>
  <c r="D39" i="1"/>
  <c r="D38" i="1"/>
  <c r="D37" i="1"/>
  <c r="D32" i="1"/>
  <c r="D34" i="1"/>
  <c r="D33" i="1"/>
  <c r="D17" i="1"/>
  <c r="D28" i="1"/>
  <c r="D29" i="1"/>
  <c r="D27" i="1"/>
  <c r="D23" i="1"/>
  <c r="D24" i="1"/>
  <c r="D22" i="1"/>
  <c r="D18" i="1"/>
  <c r="D19" i="1"/>
  <c r="D16" i="1"/>
  <c r="D88" i="1" l="1"/>
</calcChain>
</file>

<file path=xl/sharedStrings.xml><?xml version="1.0" encoding="utf-8"?>
<sst xmlns="http://schemas.openxmlformats.org/spreadsheetml/2006/main" count="80" uniqueCount="42">
  <si>
    <t>Dato for utlysning:</t>
  </si>
  <si>
    <t>Tilbydende firma:</t>
  </si>
  <si>
    <t>Følgende priser tilbys:</t>
  </si>
  <si>
    <t>Fagområde/Oppdrag:</t>
  </si>
  <si>
    <t>Timepris / Enhetspris</t>
  </si>
  <si>
    <t>Evalueringsantall</t>
  </si>
  <si>
    <t>SUM</t>
  </si>
  <si>
    <t>Tilbudt person</t>
  </si>
  <si>
    <t>Firma</t>
  </si>
  <si>
    <t>5.1 Arkitekt</t>
  </si>
  <si>
    <t xml:space="preserve">Prosjektansvarlig </t>
  </si>
  <si>
    <t>Reguleringsarkitekt</t>
  </si>
  <si>
    <t>Prosjektmedarbeidere</t>
  </si>
  <si>
    <t>5.2 RIB</t>
  </si>
  <si>
    <t>Prosjektmedarbeider</t>
  </si>
  <si>
    <t>5.3 RIV</t>
  </si>
  <si>
    <t>5.4 RIVA</t>
  </si>
  <si>
    <t>5.5 RIE:</t>
  </si>
  <si>
    <t>5.6 LARK:</t>
  </si>
  <si>
    <t>5.7 SØK:</t>
  </si>
  <si>
    <t>5.8 RIAuto:</t>
  </si>
  <si>
    <t>5.9 RIByFy:</t>
  </si>
  <si>
    <t>5.10 RIAku</t>
  </si>
  <si>
    <t>5.11 ITB-ansvarlig:</t>
  </si>
  <si>
    <t>5.12 BIM-koordinator</t>
  </si>
  <si>
    <t>5.13 RIMiljø</t>
  </si>
  <si>
    <t>5.14 RIBrann</t>
  </si>
  <si>
    <t>SUM timer</t>
  </si>
  <si>
    <t>Sum oppm</t>
  </si>
  <si>
    <t>Evalueringssum</t>
  </si>
  <si>
    <t>Prisene skal oppgis eksklusive mva.</t>
  </si>
  <si>
    <t xml:space="preserve">Reisetiden honnoreres ikke som arbeidstid, med mindre man kan dokumentere at transportmiddel er tilrettelagt for arbeid (Stillevogn i tog, hurtigrute/båt ol.) </t>
  </si>
  <si>
    <t>Anskaffelse - Rådgivertjeneste, Tingvoll Blålys</t>
  </si>
  <si>
    <t xml:space="preserve">Ansvarlig for konkurransen </t>
  </si>
  <si>
    <t>Anders Næss Søyseth</t>
  </si>
  <si>
    <t>Oppmøtekostnad per møte. Inkl. alle kostnader.*</t>
  </si>
  <si>
    <t xml:space="preserve">* Kostnad per oppmøte skal inkludere reisetiden til/fra og alle reisekostnader. Samt overnatting, diett ol. om det er nødvendig for å gjennomføre 1-dags møte. </t>
  </si>
  <si>
    <t>Alle gule felter må fylles ut. Timeantallet under er fylt ut av oppdragsgiver og skal ikke endres. Dette er kun til bruk i evaluering av priselementet.</t>
  </si>
  <si>
    <t>Det skal leveres detaljerte timelister ved fakturering.</t>
  </si>
  <si>
    <t>Timer på faktisk utført arbeid i Tingvoll kommer i tillegg, og skal faktureres etter oppgitte timepriser og timelister.</t>
  </si>
  <si>
    <t>Totalt evalueringsantall 2000 timer.</t>
  </si>
  <si>
    <t>Prisskjema til utfylling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</si>
</sst>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indexed="10"/>
      <name val="Calibri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/>
    <xf numFmtId="0" fontId="0" fillId="5" borderId="8" xfId="0" applyFill="1" applyBorder="1"/>
    <xf numFmtId="0" fontId="3" fillId="5" borderId="4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top" wrapText="1"/>
    </xf>
    <xf numFmtId="0" fontId="0" fillId="3" borderId="3" xfId="0" applyFill="1" applyBorder="1"/>
    <xf numFmtId="0" fontId="0" fillId="5" borderId="9" xfId="0" applyFill="1" applyBorder="1" applyAlignment="1">
      <alignment horizontal="center"/>
    </xf>
    <xf numFmtId="0" fontId="0" fillId="5" borderId="10" xfId="0" applyFill="1" applyBorder="1"/>
    <xf numFmtId="0" fontId="1" fillId="5" borderId="7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center"/>
    </xf>
    <xf numFmtId="164" fontId="0" fillId="0" borderId="2" xfId="1" applyNumberFormat="1" applyFont="1" applyFill="1" applyBorder="1" applyAlignment="1">
      <alignment horizontal="center" vertical="center"/>
    </xf>
    <xf numFmtId="0" fontId="0" fillId="3" borderId="2" xfId="0" applyFill="1" applyBorder="1"/>
    <xf numFmtId="164" fontId="0" fillId="4" borderId="2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4" borderId="1" xfId="0" applyFill="1" applyBorder="1"/>
    <xf numFmtId="0" fontId="0" fillId="4" borderId="3" xfId="0" applyFill="1" applyBorder="1"/>
    <xf numFmtId="1" fontId="0" fillId="0" borderId="0" xfId="0" applyNumberFormat="1"/>
    <xf numFmtId="1" fontId="1" fillId="5" borderId="6" xfId="0" applyNumberFormat="1" applyFont="1" applyFill="1" applyBorder="1" applyAlignment="1">
      <alignment horizontal="center" vertical="top" wrapText="1"/>
    </xf>
    <xf numFmtId="1" fontId="0" fillId="4" borderId="2" xfId="0" applyNumberFormat="1" applyFill="1" applyBorder="1" applyAlignment="1">
      <alignment horizontal="center" vertical="center"/>
    </xf>
    <xf numFmtId="1" fontId="0" fillId="5" borderId="9" xfId="0" applyNumberFormat="1" applyFill="1" applyBorder="1" applyAlignment="1">
      <alignment horizontal="center"/>
    </xf>
    <xf numFmtId="0" fontId="7" fillId="0" borderId="0" xfId="0" applyFont="1"/>
    <xf numFmtId="0" fontId="3" fillId="0" borderId="12" xfId="0" applyFont="1" applyBorder="1"/>
    <xf numFmtId="0" fontId="0" fillId="3" borderId="13" xfId="0" applyFill="1" applyBorder="1"/>
    <xf numFmtId="1" fontId="0" fillId="3" borderId="14" xfId="0" applyNumberFormat="1" applyFill="1" applyBorder="1"/>
    <xf numFmtId="0" fontId="0" fillId="3" borderId="15" xfId="0" applyFill="1" applyBorder="1"/>
    <xf numFmtId="1" fontId="0" fillId="4" borderId="2" xfId="2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" xfId="0" applyFill="1" applyBorder="1" applyAlignment="1">
      <alignment wrapText="1"/>
    </xf>
    <xf numFmtId="1" fontId="0" fillId="7" borderId="2" xfId="2" applyNumberFormat="1" applyFont="1" applyFill="1" applyBorder="1" applyAlignment="1">
      <alignment horizontal="center" vertical="center"/>
    </xf>
    <xf numFmtId="164" fontId="0" fillId="7" borderId="2" xfId="1" applyNumberFormat="1" applyFont="1" applyFill="1" applyBorder="1" applyAlignment="1">
      <alignment horizontal="center" vertical="center"/>
    </xf>
    <xf numFmtId="0" fontId="0" fillId="7" borderId="2" xfId="0" applyFill="1" applyBorder="1"/>
    <xf numFmtId="0" fontId="0" fillId="7" borderId="3" xfId="0" applyFill="1" applyBorder="1"/>
    <xf numFmtId="1" fontId="8" fillId="4" borderId="2" xfId="0" applyNumberFormat="1" applyFont="1" applyFill="1" applyBorder="1" applyAlignment="1">
      <alignment horizontal="center"/>
    </xf>
    <xf numFmtId="0" fontId="0" fillId="8" borderId="2" xfId="0" applyFill="1" applyBorder="1"/>
    <xf numFmtId="0" fontId="0" fillId="9" borderId="1" xfId="0" applyFill="1" applyBorder="1"/>
    <xf numFmtId="1" fontId="0" fillId="9" borderId="2" xfId="0" applyNumberFormat="1" applyFill="1" applyBorder="1" applyAlignment="1">
      <alignment horizontal="center"/>
    </xf>
    <xf numFmtId="164" fontId="0" fillId="9" borderId="2" xfId="1" applyNumberFormat="1" applyFont="1" applyFill="1" applyBorder="1" applyAlignment="1">
      <alignment horizontal="center" vertical="center"/>
    </xf>
    <xf numFmtId="0" fontId="0" fillId="9" borderId="2" xfId="0" applyFill="1" applyBorder="1"/>
    <xf numFmtId="0" fontId="0" fillId="9" borderId="3" xfId="0" applyFill="1" applyBorder="1"/>
    <xf numFmtId="0" fontId="0" fillId="9" borderId="0" xfId="0" applyFill="1"/>
    <xf numFmtId="0" fontId="0" fillId="9" borderId="1" xfId="0" applyFill="1" applyBorder="1" applyAlignment="1">
      <alignment wrapText="1"/>
    </xf>
    <xf numFmtId="0" fontId="0" fillId="9" borderId="2" xfId="0" applyFill="1" applyBorder="1" applyAlignment="1">
      <alignment horizontal="center" vertical="center"/>
    </xf>
    <xf numFmtId="1" fontId="0" fillId="9" borderId="2" xfId="2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164" fontId="0" fillId="10" borderId="11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2" xfId="0" applyFill="1" applyBorder="1"/>
    <xf numFmtId="0" fontId="0" fillId="2" borderId="17" xfId="0" applyFill="1" applyBorder="1"/>
    <xf numFmtId="14" fontId="0" fillId="6" borderId="2" xfId="0" applyNumberFormat="1" applyFill="1" applyBorder="1"/>
    <xf numFmtId="0" fontId="0" fillId="6" borderId="2" xfId="0" applyFill="1" applyBorder="1"/>
    <xf numFmtId="0" fontId="0" fillId="6" borderId="2" xfId="0" applyFill="1" applyBorder="1" applyAlignment="1">
      <alignment horizontal="right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5"/>
  <sheetViews>
    <sheetView tabSelected="1" zoomScale="90" zoomScaleNormal="90" workbookViewId="0">
      <selection activeCell="E5" sqref="E5"/>
    </sheetView>
  </sheetViews>
  <sheetFormatPr baseColWidth="10" defaultColWidth="11.42578125" defaultRowHeight="15" x14ac:dyDescent="0.25"/>
  <cols>
    <col min="1" max="1" width="79.7109375" bestFit="1" customWidth="1"/>
    <col min="2" max="2" width="12.85546875" customWidth="1"/>
    <col min="3" max="3" width="18.28515625" style="19" customWidth="1"/>
    <col min="4" max="4" width="13.42578125" bestFit="1" customWidth="1"/>
    <col min="5" max="5" width="40.28515625" customWidth="1"/>
    <col min="6" max="6" width="41.42578125" customWidth="1"/>
  </cols>
  <sheetData>
    <row r="1" spans="1:6" ht="23.25" x14ac:dyDescent="0.35">
      <c r="A1" s="2" t="s">
        <v>41</v>
      </c>
    </row>
    <row r="2" spans="1:6" ht="15" customHeight="1" x14ac:dyDescent="0.35">
      <c r="A2" s="2"/>
    </row>
    <row r="3" spans="1:6" ht="15.75" x14ac:dyDescent="0.25">
      <c r="A3" s="3" t="s">
        <v>32</v>
      </c>
    </row>
    <row r="4" spans="1:6" ht="15.75" x14ac:dyDescent="0.25">
      <c r="A4" s="3" t="s">
        <v>0</v>
      </c>
      <c r="B4" s="51">
        <v>46185</v>
      </c>
      <c r="C4" s="52"/>
    </row>
    <row r="5" spans="1:6" ht="15.75" x14ac:dyDescent="0.25">
      <c r="A5" s="3" t="s">
        <v>33</v>
      </c>
      <c r="B5" s="53" t="s">
        <v>34</v>
      </c>
      <c r="C5" s="53"/>
    </row>
    <row r="6" spans="1:6" ht="15.75" x14ac:dyDescent="0.25">
      <c r="A6" s="3"/>
    </row>
    <row r="7" spans="1:6" ht="15.75" x14ac:dyDescent="0.25">
      <c r="A7" s="23" t="s">
        <v>37</v>
      </c>
    </row>
    <row r="8" spans="1:6" ht="15.75" x14ac:dyDescent="0.25">
      <c r="A8" s="23" t="s">
        <v>40</v>
      </c>
    </row>
    <row r="9" spans="1:6" ht="15.75" x14ac:dyDescent="0.25">
      <c r="A9" s="23"/>
      <c r="B9" s="25"/>
      <c r="C9" s="26"/>
      <c r="D9" s="27"/>
    </row>
    <row r="10" spans="1:6" x14ac:dyDescent="0.25">
      <c r="A10" s="24" t="s">
        <v>1</v>
      </c>
      <c r="B10" s="48"/>
      <c r="C10" s="49"/>
      <c r="D10" s="50"/>
    </row>
    <row r="13" spans="1:6" ht="15.75" thickBot="1" x14ac:dyDescent="0.3">
      <c r="A13" t="s">
        <v>2</v>
      </c>
    </row>
    <row r="14" spans="1:6" ht="33.75" customHeight="1" x14ac:dyDescent="0.25">
      <c r="A14" s="5" t="s">
        <v>3</v>
      </c>
      <c r="B14" s="6" t="s">
        <v>4</v>
      </c>
      <c r="C14" s="20" t="s">
        <v>5</v>
      </c>
      <c r="D14" s="10" t="s">
        <v>6</v>
      </c>
      <c r="E14" s="5" t="s">
        <v>7</v>
      </c>
      <c r="F14" s="11" t="s">
        <v>8</v>
      </c>
    </row>
    <row r="15" spans="1:6" x14ac:dyDescent="0.25">
      <c r="A15" s="30" t="s">
        <v>9</v>
      </c>
      <c r="B15" s="29"/>
      <c r="C15" s="31"/>
      <c r="D15" s="32"/>
      <c r="E15" s="33"/>
      <c r="F15" s="34"/>
    </row>
    <row r="16" spans="1:6" x14ac:dyDescent="0.25">
      <c r="A16" s="16" t="s">
        <v>10</v>
      </c>
      <c r="B16" s="12"/>
      <c r="C16" s="28">
        <v>200</v>
      </c>
      <c r="D16" s="13">
        <f>B16*C16</f>
        <v>0</v>
      </c>
      <c r="E16" s="14"/>
      <c r="F16" s="7"/>
    </row>
    <row r="17" spans="1:6" x14ac:dyDescent="0.25">
      <c r="A17" s="16" t="s">
        <v>11</v>
      </c>
      <c r="B17" s="12"/>
      <c r="C17" s="28">
        <v>50</v>
      </c>
      <c r="D17" s="13">
        <f>B17*C17</f>
        <v>0</v>
      </c>
      <c r="E17" s="14"/>
      <c r="F17" s="7"/>
    </row>
    <row r="18" spans="1:6" x14ac:dyDescent="0.25">
      <c r="A18" s="16" t="s">
        <v>12</v>
      </c>
      <c r="B18" s="12"/>
      <c r="C18" s="28">
        <v>150</v>
      </c>
      <c r="D18" s="13">
        <f t="shared" ref="D18:D19" si="0">B18*C18</f>
        <v>0</v>
      </c>
      <c r="E18" s="14"/>
      <c r="F18" s="7"/>
    </row>
    <row r="19" spans="1:6" x14ac:dyDescent="0.25">
      <c r="A19" s="1" t="s">
        <v>35</v>
      </c>
      <c r="B19" s="12"/>
      <c r="C19" s="28">
        <v>5</v>
      </c>
      <c r="D19" s="13">
        <f t="shared" si="0"/>
        <v>0</v>
      </c>
      <c r="E19" s="14"/>
      <c r="F19" s="7"/>
    </row>
    <row r="20" spans="1:6" s="42" customFormat="1" x14ac:dyDescent="0.25">
      <c r="A20" s="43"/>
      <c r="B20" s="44"/>
      <c r="C20" s="45"/>
      <c r="D20" s="39"/>
      <c r="E20" s="40"/>
      <c r="F20" s="41"/>
    </row>
    <row r="21" spans="1:6" x14ac:dyDescent="0.25">
      <c r="A21" s="30" t="s">
        <v>13</v>
      </c>
      <c r="B21" s="29"/>
      <c r="C21" s="31"/>
      <c r="D21" s="32"/>
      <c r="E21" s="33"/>
      <c r="F21" s="34"/>
    </row>
    <row r="22" spans="1:6" x14ac:dyDescent="0.25">
      <c r="A22" s="16" t="s">
        <v>10</v>
      </c>
      <c r="B22" s="12"/>
      <c r="C22" s="28">
        <v>200</v>
      </c>
      <c r="D22" s="13">
        <f>B22*C22</f>
        <v>0</v>
      </c>
      <c r="E22" s="14"/>
      <c r="F22" s="7"/>
    </row>
    <row r="23" spans="1:6" x14ac:dyDescent="0.25">
      <c r="A23" s="16" t="s">
        <v>14</v>
      </c>
      <c r="B23" s="12"/>
      <c r="C23" s="28">
        <v>100</v>
      </c>
      <c r="D23" s="13">
        <f t="shared" ref="D23:D24" si="1">B23*C23</f>
        <v>0</v>
      </c>
      <c r="E23" s="14"/>
      <c r="F23" s="7"/>
    </row>
    <row r="24" spans="1:6" x14ac:dyDescent="0.25">
      <c r="A24" s="1" t="s">
        <v>35</v>
      </c>
      <c r="B24" s="12"/>
      <c r="C24" s="28">
        <v>5</v>
      </c>
      <c r="D24" s="13">
        <f t="shared" si="1"/>
        <v>0</v>
      </c>
      <c r="E24" s="14"/>
      <c r="F24" s="7"/>
    </row>
    <row r="25" spans="1:6" s="42" customFormat="1" x14ac:dyDescent="0.25">
      <c r="A25" s="43"/>
      <c r="B25" s="44"/>
      <c r="C25" s="45"/>
      <c r="D25" s="39"/>
      <c r="E25" s="40"/>
      <c r="F25" s="41"/>
    </row>
    <row r="26" spans="1:6" x14ac:dyDescent="0.25">
      <c r="A26" s="30" t="s">
        <v>15</v>
      </c>
      <c r="B26" s="29"/>
      <c r="C26" s="31"/>
      <c r="D26" s="32"/>
      <c r="E26" s="33"/>
      <c r="F26" s="34"/>
    </row>
    <row r="27" spans="1:6" x14ac:dyDescent="0.25">
      <c r="A27" s="16" t="s">
        <v>10</v>
      </c>
      <c r="B27" s="12"/>
      <c r="C27" s="28">
        <v>100</v>
      </c>
      <c r="D27" s="13">
        <f>B27*C27</f>
        <v>0</v>
      </c>
      <c r="E27" s="14"/>
      <c r="F27" s="7"/>
    </row>
    <row r="28" spans="1:6" x14ac:dyDescent="0.25">
      <c r="A28" s="16" t="s">
        <v>14</v>
      </c>
      <c r="B28" s="12"/>
      <c r="C28" s="28">
        <v>50</v>
      </c>
      <c r="D28" s="13">
        <f t="shared" ref="D28:D29" si="2">B28*C28</f>
        <v>0</v>
      </c>
      <c r="E28" s="14"/>
      <c r="F28" s="7"/>
    </row>
    <row r="29" spans="1:6" x14ac:dyDescent="0.25">
      <c r="A29" s="1" t="s">
        <v>35</v>
      </c>
      <c r="B29" s="12"/>
      <c r="C29" s="28">
        <v>5</v>
      </c>
      <c r="D29" s="13">
        <f t="shared" si="2"/>
        <v>0</v>
      </c>
      <c r="E29" s="14"/>
      <c r="F29" s="7"/>
    </row>
    <row r="30" spans="1:6" s="42" customFormat="1" x14ac:dyDescent="0.25">
      <c r="A30" s="43"/>
      <c r="B30" s="44"/>
      <c r="C30" s="45"/>
      <c r="D30" s="39"/>
      <c r="E30" s="40"/>
      <c r="F30" s="41"/>
    </row>
    <row r="31" spans="1:6" x14ac:dyDescent="0.25">
      <c r="A31" s="30" t="s">
        <v>16</v>
      </c>
      <c r="B31" s="29"/>
      <c r="C31" s="31"/>
      <c r="D31" s="32"/>
      <c r="E31" s="33"/>
      <c r="F31" s="34"/>
    </row>
    <row r="32" spans="1:6" x14ac:dyDescent="0.25">
      <c r="A32" s="16" t="s">
        <v>10</v>
      </c>
      <c r="B32" s="12"/>
      <c r="C32" s="28">
        <v>50</v>
      </c>
      <c r="D32" s="13">
        <f>B32*C32</f>
        <v>0</v>
      </c>
      <c r="E32" s="14"/>
      <c r="F32" s="7"/>
    </row>
    <row r="33" spans="1:6" x14ac:dyDescent="0.25">
      <c r="A33" s="16" t="s">
        <v>14</v>
      </c>
      <c r="B33" s="12"/>
      <c r="C33" s="28">
        <v>50</v>
      </c>
      <c r="D33" s="13">
        <f t="shared" ref="D33:D34" si="3">B33*C33</f>
        <v>0</v>
      </c>
      <c r="E33" s="14"/>
      <c r="F33" s="7"/>
    </row>
    <row r="34" spans="1:6" x14ac:dyDescent="0.25">
      <c r="A34" s="1" t="s">
        <v>35</v>
      </c>
      <c r="B34" s="12"/>
      <c r="C34" s="28">
        <v>2</v>
      </c>
      <c r="D34" s="13">
        <f t="shared" si="3"/>
        <v>0</v>
      </c>
      <c r="E34" s="14"/>
      <c r="F34" s="7"/>
    </row>
    <row r="35" spans="1:6" s="42" customFormat="1" x14ac:dyDescent="0.25">
      <c r="A35" s="43"/>
      <c r="B35" s="44"/>
      <c r="C35" s="45"/>
      <c r="D35" s="39"/>
      <c r="E35" s="40"/>
      <c r="F35" s="41"/>
    </row>
    <row r="36" spans="1:6" x14ac:dyDescent="0.25">
      <c r="A36" s="30" t="s">
        <v>17</v>
      </c>
      <c r="B36" s="29"/>
      <c r="C36" s="31"/>
      <c r="D36" s="32"/>
      <c r="E36" s="33"/>
      <c r="F36" s="34"/>
    </row>
    <row r="37" spans="1:6" x14ac:dyDescent="0.25">
      <c r="A37" s="16" t="s">
        <v>10</v>
      </c>
      <c r="B37" s="12"/>
      <c r="C37" s="28">
        <v>100</v>
      </c>
      <c r="D37" s="13">
        <f>B37*C37</f>
        <v>0</v>
      </c>
      <c r="E37" s="14"/>
      <c r="F37" s="7"/>
    </row>
    <row r="38" spans="1:6" x14ac:dyDescent="0.25">
      <c r="A38" s="16" t="s">
        <v>14</v>
      </c>
      <c r="B38" s="12"/>
      <c r="C38" s="28">
        <v>50</v>
      </c>
      <c r="D38" s="13">
        <f t="shared" ref="D38:D39" si="4">B38*C38</f>
        <v>0</v>
      </c>
      <c r="E38" s="14"/>
      <c r="F38" s="7"/>
    </row>
    <row r="39" spans="1:6" x14ac:dyDescent="0.25">
      <c r="A39" s="1" t="s">
        <v>35</v>
      </c>
      <c r="B39" s="12"/>
      <c r="C39" s="28">
        <v>2</v>
      </c>
      <c r="D39" s="13">
        <f t="shared" si="4"/>
        <v>0</v>
      </c>
      <c r="E39" s="14"/>
      <c r="F39" s="7"/>
    </row>
    <row r="40" spans="1:6" s="42" customFormat="1" x14ac:dyDescent="0.25">
      <c r="A40" s="43"/>
      <c r="B40" s="44"/>
      <c r="C40" s="45"/>
      <c r="D40" s="39"/>
      <c r="E40" s="40"/>
      <c r="F40" s="41"/>
    </row>
    <row r="41" spans="1:6" x14ac:dyDescent="0.25">
      <c r="A41" s="30" t="s">
        <v>18</v>
      </c>
      <c r="B41" s="29"/>
      <c r="C41" s="31"/>
      <c r="D41" s="32"/>
      <c r="E41" s="33"/>
      <c r="F41" s="34"/>
    </row>
    <row r="42" spans="1:6" x14ac:dyDescent="0.25">
      <c r="A42" s="16" t="s">
        <v>10</v>
      </c>
      <c r="B42" s="12"/>
      <c r="C42" s="28">
        <v>50</v>
      </c>
      <c r="D42" s="13">
        <f>B42*C42</f>
        <v>0</v>
      </c>
      <c r="E42" s="14"/>
      <c r="F42" s="7"/>
    </row>
    <row r="43" spans="1:6" x14ac:dyDescent="0.25">
      <c r="A43" s="16" t="s">
        <v>14</v>
      </c>
      <c r="B43" s="12"/>
      <c r="C43" s="28">
        <v>50</v>
      </c>
      <c r="D43" s="13">
        <f t="shared" ref="D43:D44" si="5">B43*C43</f>
        <v>0</v>
      </c>
      <c r="E43" s="14"/>
      <c r="F43" s="7"/>
    </row>
    <row r="44" spans="1:6" x14ac:dyDescent="0.25">
      <c r="A44" s="1" t="s">
        <v>35</v>
      </c>
      <c r="B44" s="12"/>
      <c r="C44" s="28">
        <v>1</v>
      </c>
      <c r="D44" s="13">
        <f t="shared" si="5"/>
        <v>0</v>
      </c>
      <c r="E44" s="14"/>
      <c r="F44" s="7"/>
    </row>
    <row r="45" spans="1:6" s="42" customFormat="1" x14ac:dyDescent="0.25">
      <c r="A45" s="43"/>
      <c r="B45" s="44"/>
      <c r="C45" s="45"/>
      <c r="D45" s="39"/>
      <c r="E45" s="40"/>
      <c r="F45" s="41"/>
    </row>
    <row r="46" spans="1:6" x14ac:dyDescent="0.25">
      <c r="A46" s="30" t="s">
        <v>19</v>
      </c>
      <c r="B46" s="29"/>
      <c r="C46" s="31"/>
      <c r="D46" s="32"/>
      <c r="E46" s="33"/>
      <c r="F46" s="34"/>
    </row>
    <row r="47" spans="1:6" x14ac:dyDescent="0.25">
      <c r="A47" s="16" t="s">
        <v>10</v>
      </c>
      <c r="B47" s="12"/>
      <c r="C47" s="28">
        <v>50</v>
      </c>
      <c r="D47" s="13">
        <f>B47*C47</f>
        <v>0</v>
      </c>
      <c r="E47" s="14"/>
      <c r="F47" s="7"/>
    </row>
    <row r="48" spans="1:6" x14ac:dyDescent="0.25">
      <c r="A48" s="16" t="s">
        <v>14</v>
      </c>
      <c r="B48" s="12"/>
      <c r="C48" s="28">
        <v>50</v>
      </c>
      <c r="D48" s="13">
        <f t="shared" ref="D48:D49" si="6">B48*C48</f>
        <v>0</v>
      </c>
      <c r="E48" s="14"/>
      <c r="F48" s="7"/>
    </row>
    <row r="49" spans="1:6" x14ac:dyDescent="0.25">
      <c r="A49" s="1" t="s">
        <v>35</v>
      </c>
      <c r="B49" s="12"/>
      <c r="C49" s="28">
        <v>1</v>
      </c>
      <c r="D49" s="13">
        <f t="shared" si="6"/>
        <v>0</v>
      </c>
      <c r="E49" s="14"/>
      <c r="F49" s="7"/>
    </row>
    <row r="50" spans="1:6" s="42" customFormat="1" x14ac:dyDescent="0.25">
      <c r="A50" s="43"/>
      <c r="B50" s="44"/>
      <c r="C50" s="45"/>
      <c r="D50" s="39"/>
      <c r="E50" s="40"/>
      <c r="F50" s="41"/>
    </row>
    <row r="51" spans="1:6" x14ac:dyDescent="0.25">
      <c r="A51" s="30" t="s">
        <v>20</v>
      </c>
      <c r="B51" s="29"/>
      <c r="C51" s="31"/>
      <c r="D51" s="32"/>
      <c r="E51" s="33"/>
      <c r="F51" s="34"/>
    </row>
    <row r="52" spans="1:6" x14ac:dyDescent="0.25">
      <c r="A52" s="16" t="s">
        <v>10</v>
      </c>
      <c r="B52" s="12"/>
      <c r="C52" s="28">
        <v>20</v>
      </c>
      <c r="D52" s="13">
        <f>B52*C52</f>
        <v>0</v>
      </c>
      <c r="E52" s="14"/>
      <c r="F52" s="7"/>
    </row>
    <row r="53" spans="1:6" x14ac:dyDescent="0.25">
      <c r="A53" s="16" t="s">
        <v>14</v>
      </c>
      <c r="B53" s="12"/>
      <c r="C53" s="28">
        <v>20</v>
      </c>
      <c r="D53" s="13">
        <f t="shared" ref="D53:D54" si="7">B53*C53</f>
        <v>0</v>
      </c>
      <c r="E53" s="14"/>
      <c r="F53" s="7"/>
    </row>
    <row r="54" spans="1:6" x14ac:dyDescent="0.25">
      <c r="A54" s="1" t="s">
        <v>35</v>
      </c>
      <c r="B54" s="12"/>
      <c r="C54" s="28">
        <v>1</v>
      </c>
      <c r="D54" s="13">
        <f t="shared" si="7"/>
        <v>0</v>
      </c>
      <c r="E54" s="14"/>
      <c r="F54" s="7"/>
    </row>
    <row r="55" spans="1:6" s="42" customFormat="1" x14ac:dyDescent="0.25">
      <c r="A55" s="43"/>
      <c r="B55" s="44"/>
      <c r="C55" s="45"/>
      <c r="D55" s="39"/>
      <c r="E55" s="40"/>
      <c r="F55" s="41"/>
    </row>
    <row r="56" spans="1:6" x14ac:dyDescent="0.25">
      <c r="A56" s="30" t="s">
        <v>21</v>
      </c>
      <c r="B56" s="29"/>
      <c r="C56" s="31"/>
      <c r="D56" s="32"/>
      <c r="E56" s="33"/>
      <c r="F56" s="34"/>
    </row>
    <row r="57" spans="1:6" x14ac:dyDescent="0.25">
      <c r="A57" s="16" t="s">
        <v>10</v>
      </c>
      <c r="B57" s="12"/>
      <c r="C57" s="28">
        <v>50</v>
      </c>
      <c r="D57" s="13">
        <f>B57*C57</f>
        <v>0</v>
      </c>
      <c r="E57" s="14"/>
      <c r="F57" s="7"/>
    </row>
    <row r="58" spans="1:6" x14ac:dyDescent="0.25">
      <c r="A58" s="16" t="s">
        <v>14</v>
      </c>
      <c r="B58" s="12"/>
      <c r="C58" s="28">
        <v>50</v>
      </c>
      <c r="D58" s="13">
        <f t="shared" ref="D58:D59" si="8">B58*C58</f>
        <v>0</v>
      </c>
      <c r="E58" s="14"/>
      <c r="F58" s="7"/>
    </row>
    <row r="59" spans="1:6" x14ac:dyDescent="0.25">
      <c r="A59" s="1" t="s">
        <v>35</v>
      </c>
      <c r="B59" s="12"/>
      <c r="C59" s="28">
        <v>2</v>
      </c>
      <c r="D59" s="13">
        <f t="shared" si="8"/>
        <v>0</v>
      </c>
      <c r="E59" s="14"/>
      <c r="F59" s="7"/>
    </row>
    <row r="60" spans="1:6" s="42" customFormat="1" x14ac:dyDescent="0.25">
      <c r="A60" s="43"/>
      <c r="B60" s="44"/>
      <c r="C60" s="45"/>
      <c r="D60" s="39"/>
      <c r="E60" s="40"/>
      <c r="F60" s="41"/>
    </row>
    <row r="61" spans="1:6" x14ac:dyDescent="0.25">
      <c r="A61" s="30" t="s">
        <v>22</v>
      </c>
      <c r="B61" s="29"/>
      <c r="C61" s="31"/>
      <c r="D61" s="32"/>
      <c r="E61" s="33"/>
      <c r="F61" s="34"/>
    </row>
    <row r="62" spans="1:6" x14ac:dyDescent="0.25">
      <c r="A62" s="16" t="s">
        <v>10</v>
      </c>
      <c r="B62" s="12"/>
      <c r="C62" s="28">
        <v>50</v>
      </c>
      <c r="D62" s="13">
        <f>B62*C62</f>
        <v>0</v>
      </c>
      <c r="E62" s="14"/>
      <c r="F62" s="7"/>
    </row>
    <row r="63" spans="1:6" x14ac:dyDescent="0.25">
      <c r="A63" s="16" t="s">
        <v>14</v>
      </c>
      <c r="B63" s="12"/>
      <c r="C63" s="28">
        <v>50</v>
      </c>
      <c r="D63" s="13">
        <f t="shared" ref="D63" si="9">B63*C63</f>
        <v>0</v>
      </c>
      <c r="E63" s="14"/>
      <c r="F63" s="7"/>
    </row>
    <row r="64" spans="1:6" x14ac:dyDescent="0.25">
      <c r="A64" s="1" t="s">
        <v>35</v>
      </c>
      <c r="B64" s="12"/>
      <c r="D64" s="13">
        <f>B64*C65</f>
        <v>0</v>
      </c>
      <c r="E64" s="14"/>
      <c r="F64" s="7"/>
    </row>
    <row r="65" spans="1:6" s="42" customFormat="1" x14ac:dyDescent="0.25">
      <c r="A65" s="43"/>
      <c r="B65" s="44"/>
      <c r="C65" s="28">
        <v>1</v>
      </c>
      <c r="D65" s="39"/>
      <c r="E65" s="40"/>
      <c r="F65" s="41"/>
    </row>
    <row r="66" spans="1:6" x14ac:dyDescent="0.25">
      <c r="A66" s="30" t="s">
        <v>23</v>
      </c>
      <c r="B66" s="29"/>
      <c r="C66" s="31"/>
      <c r="D66" s="32"/>
      <c r="E66" s="33"/>
      <c r="F66" s="34"/>
    </row>
    <row r="67" spans="1:6" x14ac:dyDescent="0.25">
      <c r="A67" s="16" t="s">
        <v>10</v>
      </c>
      <c r="B67" s="12"/>
      <c r="C67" s="28">
        <v>50</v>
      </c>
      <c r="D67" s="13">
        <f>B67*C67</f>
        <v>0</v>
      </c>
      <c r="E67" s="14"/>
      <c r="F67" s="7"/>
    </row>
    <row r="68" spans="1:6" x14ac:dyDescent="0.25">
      <c r="A68" s="16" t="s">
        <v>14</v>
      </c>
      <c r="B68" s="12"/>
      <c r="C68" s="28">
        <v>50</v>
      </c>
      <c r="D68" s="13">
        <f t="shared" ref="D68:D69" si="10">B68*C68</f>
        <v>0</v>
      </c>
      <c r="E68" s="14"/>
      <c r="F68" s="7"/>
    </row>
    <row r="69" spans="1:6" x14ac:dyDescent="0.25">
      <c r="A69" s="1" t="s">
        <v>35</v>
      </c>
      <c r="B69" s="12"/>
      <c r="C69" s="28">
        <v>1</v>
      </c>
      <c r="D69" s="13">
        <f t="shared" si="10"/>
        <v>0</v>
      </c>
      <c r="E69" s="14"/>
      <c r="F69" s="7"/>
    </row>
    <row r="70" spans="1:6" s="42" customFormat="1" x14ac:dyDescent="0.25">
      <c r="A70" s="43"/>
      <c r="B70" s="44"/>
      <c r="C70" s="45"/>
      <c r="D70" s="39"/>
      <c r="E70" s="40"/>
      <c r="F70" s="41"/>
    </row>
    <row r="71" spans="1:6" x14ac:dyDescent="0.25">
      <c r="A71" s="30" t="s">
        <v>24</v>
      </c>
      <c r="B71" s="29"/>
      <c r="C71" s="31"/>
      <c r="D71" s="32"/>
      <c r="E71" s="33"/>
      <c r="F71" s="34"/>
    </row>
    <row r="72" spans="1:6" x14ac:dyDescent="0.25">
      <c r="A72" s="16" t="s">
        <v>10</v>
      </c>
      <c r="B72" s="12"/>
      <c r="C72" s="28">
        <v>50</v>
      </c>
      <c r="D72" s="13">
        <f>B72*C72</f>
        <v>0</v>
      </c>
      <c r="E72" s="14"/>
      <c r="F72" s="7"/>
    </row>
    <row r="73" spans="1:6" x14ac:dyDescent="0.25">
      <c r="A73" s="16" t="s">
        <v>14</v>
      </c>
      <c r="B73" s="12"/>
      <c r="C73" s="28">
        <v>50</v>
      </c>
      <c r="D73" s="13">
        <f t="shared" ref="D73:D74" si="11">B73*C73</f>
        <v>0</v>
      </c>
      <c r="E73" s="14"/>
      <c r="F73" s="7"/>
    </row>
    <row r="74" spans="1:6" x14ac:dyDescent="0.25">
      <c r="A74" s="1" t="s">
        <v>35</v>
      </c>
      <c r="B74" s="12"/>
      <c r="C74" s="28">
        <v>1</v>
      </c>
      <c r="D74" s="13">
        <f t="shared" si="11"/>
        <v>0</v>
      </c>
      <c r="E74" s="14"/>
      <c r="F74" s="7"/>
    </row>
    <row r="75" spans="1:6" s="42" customFormat="1" x14ac:dyDescent="0.25">
      <c r="A75" s="43"/>
      <c r="B75" s="44"/>
      <c r="C75" s="45"/>
      <c r="D75" s="39"/>
      <c r="E75" s="40"/>
      <c r="F75" s="41"/>
    </row>
    <row r="76" spans="1:6" x14ac:dyDescent="0.25">
      <c r="A76" s="30" t="s">
        <v>25</v>
      </c>
      <c r="B76" s="29"/>
      <c r="C76" s="31"/>
      <c r="D76" s="32"/>
      <c r="E76" s="33"/>
      <c r="F76" s="34"/>
    </row>
    <row r="77" spans="1:6" x14ac:dyDescent="0.25">
      <c r="A77" s="16" t="s">
        <v>10</v>
      </c>
      <c r="B77" s="12"/>
      <c r="C77" s="28">
        <v>50</v>
      </c>
      <c r="D77" s="13">
        <f>B77*C77</f>
        <v>0</v>
      </c>
      <c r="E77" s="14"/>
      <c r="F77" s="7"/>
    </row>
    <row r="78" spans="1:6" x14ac:dyDescent="0.25">
      <c r="A78" s="16" t="s">
        <v>14</v>
      </c>
      <c r="B78" s="12"/>
      <c r="C78" s="28">
        <v>50</v>
      </c>
      <c r="D78" s="13">
        <f t="shared" ref="D78:D79" si="12">B78*C78</f>
        <v>0</v>
      </c>
      <c r="E78" s="14"/>
      <c r="F78" s="7"/>
    </row>
    <row r="79" spans="1:6" x14ac:dyDescent="0.25">
      <c r="A79" s="1" t="s">
        <v>35</v>
      </c>
      <c r="B79" s="12"/>
      <c r="C79" s="28">
        <v>1</v>
      </c>
      <c r="D79" s="13">
        <f t="shared" si="12"/>
        <v>0</v>
      </c>
      <c r="E79" s="14"/>
      <c r="F79" s="7"/>
    </row>
    <row r="80" spans="1:6" s="42" customFormat="1" x14ac:dyDescent="0.25">
      <c r="A80" s="43"/>
      <c r="B80" s="44"/>
      <c r="C80" s="45"/>
      <c r="D80" s="39"/>
      <c r="E80" s="40"/>
      <c r="F80" s="41"/>
    </row>
    <row r="81" spans="1:6" x14ac:dyDescent="0.25">
      <c r="A81" s="30" t="s">
        <v>26</v>
      </c>
      <c r="B81" s="29"/>
      <c r="C81" s="31"/>
      <c r="D81" s="32"/>
      <c r="E81" s="33"/>
      <c r="F81" s="34"/>
    </row>
    <row r="82" spans="1:6" x14ac:dyDescent="0.25">
      <c r="A82" s="16" t="s">
        <v>10</v>
      </c>
      <c r="B82" s="12"/>
      <c r="C82" s="28">
        <v>100</v>
      </c>
      <c r="D82" s="13">
        <f>B82*C82</f>
        <v>0</v>
      </c>
      <c r="E82" s="14"/>
      <c r="F82" s="7"/>
    </row>
    <row r="83" spans="1:6" x14ac:dyDescent="0.25">
      <c r="A83" s="16" t="s">
        <v>14</v>
      </c>
      <c r="B83" s="12"/>
      <c r="C83" s="28">
        <v>60</v>
      </c>
      <c r="D83" s="13">
        <f t="shared" ref="D83:D84" si="13">B83*C83</f>
        <v>0</v>
      </c>
      <c r="E83" s="14"/>
      <c r="F83" s="7"/>
    </row>
    <row r="84" spans="1:6" x14ac:dyDescent="0.25">
      <c r="A84" s="1" t="s">
        <v>35</v>
      </c>
      <c r="B84" s="12"/>
      <c r="C84" s="28">
        <v>2</v>
      </c>
      <c r="D84" s="13">
        <f t="shared" si="13"/>
        <v>0</v>
      </c>
      <c r="E84" s="14"/>
      <c r="F84" s="7"/>
    </row>
    <row r="85" spans="1:6" s="42" customFormat="1" x14ac:dyDescent="0.25">
      <c r="A85" s="37"/>
      <c r="B85" s="38"/>
      <c r="C85" s="38"/>
      <c r="D85" s="39"/>
      <c r="E85" s="40"/>
      <c r="F85" s="41"/>
    </row>
    <row r="86" spans="1:6" x14ac:dyDescent="0.25">
      <c r="A86" s="17"/>
      <c r="B86" s="46" t="s">
        <v>27</v>
      </c>
      <c r="C86" s="35">
        <f>SUM(C16+C17+C18+C22+C23+C27+C28+C32+C33+C37+C38+C42+C43+C47+C48+C52+C53+C57+C58+C62+C63+C67+C68+C72+C73+C77+C78+C82+C83)</f>
        <v>2000</v>
      </c>
      <c r="D86" s="15"/>
      <c r="E86" s="36"/>
      <c r="F86" s="18"/>
    </row>
    <row r="87" spans="1:6" x14ac:dyDescent="0.25">
      <c r="A87" s="16"/>
      <c r="B87" s="46" t="s">
        <v>28</v>
      </c>
      <c r="C87" s="21">
        <f>(C19+C24+C29+C34+C39+C44+C49+C54+C59+C65+C69+C74+C79+C84)</f>
        <v>30</v>
      </c>
      <c r="D87" s="15"/>
      <c r="E87" s="36"/>
      <c r="F87" s="7"/>
    </row>
    <row r="88" spans="1:6" ht="15.75" thickBot="1" x14ac:dyDescent="0.3">
      <c r="A88" s="4" t="s">
        <v>29</v>
      </c>
      <c r="B88" s="8"/>
      <c r="C88" s="22"/>
      <c r="D88" s="47">
        <f>SUM(D15:D87)</f>
        <v>0</v>
      </c>
      <c r="E88" s="4"/>
      <c r="F88" s="9"/>
    </row>
    <row r="91" spans="1:6" x14ac:dyDescent="0.25">
      <c r="A91" t="s">
        <v>30</v>
      </c>
    </row>
    <row r="92" spans="1:6" x14ac:dyDescent="0.25">
      <c r="A92" t="s">
        <v>36</v>
      </c>
    </row>
    <row r="93" spans="1:6" x14ac:dyDescent="0.25">
      <c r="A93" t="s">
        <v>31</v>
      </c>
    </row>
    <row r="94" spans="1:6" x14ac:dyDescent="0.25">
      <c r="A94" t="s">
        <v>39</v>
      </c>
    </row>
    <row r="95" spans="1:6" x14ac:dyDescent="0.25">
      <c r="A95" t="s">
        <v>38</v>
      </c>
    </row>
  </sheetData>
  <mergeCells count="3">
    <mergeCell ref="B10:D10"/>
    <mergeCell ref="B4:C4"/>
    <mergeCell ref="B5:C5"/>
  </mergeCells>
  <pageMargins left="0.7" right="0.7" top="0.75" bottom="0.75" header="0.3" footer="0.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28311c-e576-4a63-a4c0-9d5b20bfcb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64FF2D759197448C244D2C7E0195E4" ma:contentTypeVersion="9" ma:contentTypeDescription="Opprett et nytt dokument." ma:contentTypeScope="" ma:versionID="76b4b3415468332406b76df325122863">
  <xsd:schema xmlns:xsd="http://www.w3.org/2001/XMLSchema" xmlns:xs="http://www.w3.org/2001/XMLSchema" xmlns:p="http://schemas.microsoft.com/office/2006/metadata/properties" xmlns:ns2="5528311c-e576-4a63-a4c0-9d5b20bfcb80" targetNamespace="http://schemas.microsoft.com/office/2006/metadata/properties" ma:root="true" ma:fieldsID="c3e24b3c1ec181b9806e79e86b089f2e" ns2:_="">
    <xsd:import namespace="5528311c-e576-4a63-a4c0-9d5b20bfc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8311c-e576-4a63-a4c0-9d5b20bfc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5938ce26-fe76-418a-b4e5-423117485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6501FF-090D-4344-BD55-F09C2D615CFD}">
  <ds:schemaRefs>
    <ds:schemaRef ds:uri="http://schemas.microsoft.com/office/2006/metadata/properties"/>
    <ds:schemaRef ds:uri="http://schemas.microsoft.com/office/infopath/2007/PartnerControls"/>
    <ds:schemaRef ds:uri="5528311c-e576-4a63-a4c0-9d5b20bfcb80"/>
  </ds:schemaRefs>
</ds:datastoreItem>
</file>

<file path=customXml/itemProps2.xml><?xml version="1.0" encoding="utf-8"?>
<ds:datastoreItem xmlns:ds="http://schemas.openxmlformats.org/officeDocument/2006/customXml" ds:itemID="{0D565AE5-569D-4358-91A8-D690BB3A5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F984C-FBAA-4868-BF01-7FFAEA2FA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8311c-e576-4a63-a4c0-9d5b20bfc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Etter medgått tid</vt:lpstr>
    </vt:vector>
  </TitlesOfParts>
  <Manager/>
  <Company>IKT Orkidé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Svein Erik Dyrseth</dc:creator>
  <cp:keywords/>
  <dc:description/>
  <cp:lastModifiedBy>Anders Næss Søyseth</cp:lastModifiedBy>
  <cp:revision/>
  <dcterms:created xsi:type="dcterms:W3CDTF">2019-01-02T13:20:56Z</dcterms:created>
  <dcterms:modified xsi:type="dcterms:W3CDTF">2026-06-11T11:04:56Z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0x0101007D64FF2D759197448C244D2C7E0195E4</vt:lpwstr>
  </property>
</Properties>
</file>